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W:\2026\RP.7013.14.2026 Modernizacja dachu ICSiR, hali sportowej, szkoły\02. PRZETARG\Zał. 4\"/>
    </mc:Choice>
  </mc:AlternateContent>
  <xr:revisionPtr revIDLastSave="0" documentId="13_ncr:1_{585B5961-B363-4A0A-AB46-D6461B0FC9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S_HRF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24" i="3"/>
  <c r="D28" i="3"/>
  <c r="D26" i="3"/>
  <c r="D10" i="3"/>
  <c r="C30" i="3" l="1"/>
  <c r="D24" i="3"/>
  <c r="D22" i="3"/>
  <c r="D20" i="3"/>
  <c r="D18" i="3"/>
  <c r="D16" i="3"/>
  <c r="D14" i="3"/>
  <c r="D12" i="3"/>
  <c r="D8" i="3"/>
  <c r="D30" i="3" l="1"/>
  <c r="F30" i="3" l="1"/>
  <c r="E30" i="3"/>
  <c r="J26" i="3"/>
  <c r="J30" i="3" l="1"/>
</calcChain>
</file>

<file path=xl/sharedStrings.xml><?xml version="1.0" encoding="utf-8"?>
<sst xmlns="http://schemas.openxmlformats.org/spreadsheetml/2006/main" count="41" uniqueCount="36">
  <si>
    <t>nazwa elementu skończonego</t>
  </si>
  <si>
    <t>cena brutto w PLN</t>
  </si>
  <si>
    <t>cena netto w PLN</t>
  </si>
  <si>
    <t>1.1.</t>
  </si>
  <si>
    <t>1.2.</t>
  </si>
  <si>
    <t xml:space="preserve">mieciąc </t>
  </si>
  <si>
    <t>lp.</t>
  </si>
  <si>
    <t>RAZEM:</t>
  </si>
  <si>
    <t>3.</t>
  </si>
  <si>
    <t>POŚ……………………</t>
  </si>
  <si>
    <t>3.1.</t>
  </si>
  <si>
    <t>3.2.</t>
  </si>
  <si>
    <t>4.1.</t>
  </si>
  <si>
    <t>4.2.</t>
  </si>
  <si>
    <t>wrzesień</t>
  </si>
  <si>
    <t>październik</t>
  </si>
  <si>
    <t>listopad</t>
  </si>
  <si>
    <t>2.1.</t>
  </si>
  <si>
    <t>rozliczenie inwestycji musi nastąpić do końca listopada 2026 r.</t>
  </si>
  <si>
    <t>2026 r.</t>
  </si>
  <si>
    <t>lipiec</t>
  </si>
  <si>
    <t>sierpeiń</t>
  </si>
  <si>
    <t>Dach - Szkoła Podsatwowa nr. 3</t>
  </si>
  <si>
    <t>Roboty budowlane -połać dachowa, kominy, kominki PCV, obróbki, ryyny, rury spustowe, ściany, attyki</t>
  </si>
  <si>
    <t>1.</t>
  </si>
  <si>
    <t>Instalalceje elektryczne - instalacja odgromowa, instalacja przeciwobledzeniowa</t>
  </si>
  <si>
    <t>2.</t>
  </si>
  <si>
    <t>Świetlik nad zjeżdżalnią basenu</t>
  </si>
  <si>
    <t>Konstrukcja świetlika, wraz z wypełnieniem (demontaż, projekt, dostawa, montaż)</t>
  </si>
  <si>
    <t>Dach - hala basenu</t>
  </si>
  <si>
    <t>4.</t>
  </si>
  <si>
    <t>Dach - hala sportowo - widowiskowa</t>
  </si>
  <si>
    <t>RP.7013.14.2026</t>
  </si>
  <si>
    <t>Umowa nr ……../2026</t>
  </si>
  <si>
    <t>„Remont dachu Integracyjnego Centrum Sportu i Rekreacji im. Stanisława Kruszewskiego (basen, hala sportowa) oraz dachu Szkoły Podstawowej nr 3 w Józefowie” w ramach zadania inwestycyjnego pn. „Modernizacja dachu Szkoły Podstawowej nr 3 oraz ICSiR w Józefowie wraz z montażem instalacji fotowoltaicznej”</t>
  </si>
  <si>
    <t>TABELA ELEMENTÓW SKOŃCZONYCH / HARMONOGRAM RZECZOWO - FINANSOWY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</si>
</sst>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4" fontId="0" fillId="0" borderId="3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5" borderId="3" xfId="0" applyNumberFormat="1" applyFill="1" applyBorder="1" applyAlignment="1">
      <alignment horizontal="center" vertical="center" wrapText="1"/>
    </xf>
    <xf numFmtId="4" fontId="0" fillId="5" borderId="4" xfId="0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tabSelected="1" zoomScaleNormal="100" workbookViewId="0">
      <selection activeCell="M24" sqref="M24"/>
    </sheetView>
  </sheetViews>
  <sheetFormatPr defaultColWidth="9.140625" defaultRowHeight="15" x14ac:dyDescent="0.25"/>
  <cols>
    <col min="1" max="1" width="6.42578125" style="1" customWidth="1"/>
    <col min="2" max="2" width="73.7109375" style="1" customWidth="1"/>
    <col min="3" max="4" width="10.7109375" style="2" customWidth="1"/>
    <col min="5" max="10" width="10.28515625" style="2" customWidth="1"/>
    <col min="11" max="11" width="9.140625" style="1" customWidth="1"/>
    <col min="12" max="12" width="15.42578125" style="1" customWidth="1"/>
    <col min="13" max="13" width="10" style="1" bestFit="1" customWidth="1"/>
    <col min="14" max="16384" width="9.140625" style="1"/>
  </cols>
  <sheetData>
    <row r="1" spans="1:12" ht="30" customHeight="1" x14ac:dyDescent="0.25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</row>
    <row r="2" spans="1:12" ht="30" customHeight="1" x14ac:dyDescent="0.25">
      <c r="A2" s="28" t="s">
        <v>35</v>
      </c>
      <c r="B2" s="28"/>
      <c r="C2" s="28"/>
      <c r="D2" s="28"/>
      <c r="E2" s="28"/>
      <c r="F2" s="28"/>
      <c r="G2" s="28"/>
      <c r="H2" s="28"/>
      <c r="I2" s="28"/>
      <c r="J2" s="28"/>
    </row>
    <row r="3" spans="1:12" x14ac:dyDescent="0.25">
      <c r="B3" s="8" t="s">
        <v>32</v>
      </c>
      <c r="C3" s="29" t="s">
        <v>33</v>
      </c>
      <c r="D3" s="29"/>
      <c r="E3" s="29"/>
    </row>
    <row r="4" spans="1:12" ht="42" customHeight="1" x14ac:dyDescent="0.25">
      <c r="A4" s="30" t="s">
        <v>34</v>
      </c>
      <c r="B4" s="30"/>
      <c r="C4" s="30"/>
      <c r="D4" s="30"/>
      <c r="E4" s="30"/>
      <c r="F4" s="30"/>
      <c r="G4" s="30"/>
      <c r="H4" s="30"/>
      <c r="I4" s="30"/>
      <c r="J4" s="30"/>
      <c r="K4" s="3"/>
    </row>
    <row r="5" spans="1:12" x14ac:dyDescent="0.25">
      <c r="E5" s="34" t="s">
        <v>19</v>
      </c>
      <c r="F5" s="34"/>
      <c r="G5" s="34"/>
      <c r="H5" s="34"/>
      <c r="I5" s="34"/>
      <c r="J5" s="34"/>
    </row>
    <row r="6" spans="1:12" ht="24.75" customHeight="1" x14ac:dyDescent="0.25">
      <c r="A6" s="31" t="s">
        <v>6</v>
      </c>
      <c r="B6" s="31" t="s">
        <v>0</v>
      </c>
      <c r="C6" s="32" t="s">
        <v>2</v>
      </c>
      <c r="D6" s="32" t="s">
        <v>1</v>
      </c>
      <c r="E6" s="33" t="s">
        <v>5</v>
      </c>
      <c r="F6" s="33"/>
      <c r="G6" s="33"/>
      <c r="H6" s="33"/>
      <c r="I6" s="33"/>
      <c r="J6" s="33"/>
    </row>
    <row r="7" spans="1:12" ht="22.5" customHeight="1" x14ac:dyDescent="0.25">
      <c r="A7" s="31"/>
      <c r="B7" s="31"/>
      <c r="C7" s="32"/>
      <c r="D7" s="32"/>
      <c r="E7" s="10" t="s">
        <v>20</v>
      </c>
      <c r="F7" s="10" t="s">
        <v>21</v>
      </c>
      <c r="G7" s="10" t="s">
        <v>14</v>
      </c>
      <c r="H7" s="10" t="s">
        <v>15</v>
      </c>
      <c r="I7" s="10" t="s">
        <v>16</v>
      </c>
      <c r="J7" s="10" t="s">
        <v>15</v>
      </c>
      <c r="L7" s="35" t="s">
        <v>18</v>
      </c>
    </row>
    <row r="8" spans="1:12" ht="14.25" customHeight="1" x14ac:dyDescent="0.25">
      <c r="A8" s="20" t="s">
        <v>24</v>
      </c>
      <c r="B8" s="21" t="s">
        <v>22</v>
      </c>
      <c r="C8" s="22"/>
      <c r="D8" s="22">
        <f>ROUND(C8*1.23,2)</f>
        <v>0</v>
      </c>
      <c r="E8" s="11"/>
      <c r="F8" s="11"/>
      <c r="G8" s="11"/>
      <c r="H8" s="11"/>
      <c r="I8" s="11"/>
      <c r="J8" s="14">
        <f>J10+J12</f>
        <v>0</v>
      </c>
      <c r="L8" s="35"/>
    </row>
    <row r="9" spans="1:12" ht="14.25" customHeight="1" x14ac:dyDescent="0.25">
      <c r="A9" s="20"/>
      <c r="B9" s="21"/>
      <c r="C9" s="22"/>
      <c r="D9" s="22"/>
      <c r="E9" s="11"/>
      <c r="F9" s="11"/>
      <c r="G9" s="11"/>
      <c r="H9" s="11"/>
      <c r="I9" s="11"/>
      <c r="J9" s="15"/>
      <c r="L9" s="35"/>
    </row>
    <row r="10" spans="1:12" ht="15" customHeight="1" x14ac:dyDescent="0.25">
      <c r="A10" s="25" t="s">
        <v>3</v>
      </c>
      <c r="B10" s="17" t="s">
        <v>23</v>
      </c>
      <c r="C10" s="16"/>
      <c r="D10" s="16">
        <f t="shared" ref="D10:D24" si="0">ROUND(C10*1.23,2)</f>
        <v>0</v>
      </c>
      <c r="E10" s="9"/>
      <c r="F10" s="9"/>
      <c r="G10" s="9"/>
      <c r="H10" s="9"/>
      <c r="I10" s="9"/>
      <c r="J10" s="12">
        <v>0</v>
      </c>
      <c r="L10" s="35"/>
    </row>
    <row r="11" spans="1:12" x14ac:dyDescent="0.25">
      <c r="A11" s="25"/>
      <c r="B11" s="18"/>
      <c r="C11" s="16"/>
      <c r="D11" s="16"/>
      <c r="E11" s="9"/>
      <c r="F11" s="9"/>
      <c r="G11" s="9"/>
      <c r="H11" s="9"/>
      <c r="I11" s="9"/>
      <c r="J11" s="13"/>
      <c r="L11" s="35"/>
    </row>
    <row r="12" spans="1:12" ht="15" customHeight="1" x14ac:dyDescent="0.25">
      <c r="A12" s="26" t="s">
        <v>4</v>
      </c>
      <c r="B12" s="19" t="s">
        <v>25</v>
      </c>
      <c r="C12" s="16"/>
      <c r="D12" s="16">
        <f t="shared" si="0"/>
        <v>0</v>
      </c>
      <c r="E12" s="9"/>
      <c r="F12" s="4"/>
      <c r="G12" s="4"/>
      <c r="H12" s="4"/>
      <c r="I12" s="4"/>
      <c r="J12" s="12">
        <v>0</v>
      </c>
      <c r="L12" s="35"/>
    </row>
    <row r="13" spans="1:12" x14ac:dyDescent="0.25">
      <c r="A13" s="26"/>
      <c r="B13" s="19"/>
      <c r="C13" s="16"/>
      <c r="D13" s="16"/>
      <c r="E13" s="9"/>
      <c r="F13" s="9"/>
      <c r="G13" s="9"/>
      <c r="H13" s="9"/>
      <c r="I13" s="9"/>
      <c r="J13" s="13"/>
    </row>
    <row r="14" spans="1:12" ht="15" customHeight="1" x14ac:dyDescent="0.25">
      <c r="A14" s="20" t="s">
        <v>26</v>
      </c>
      <c r="B14" s="21" t="s">
        <v>27</v>
      </c>
      <c r="C14" s="22"/>
      <c r="D14" s="22">
        <f t="shared" si="0"/>
        <v>0</v>
      </c>
      <c r="E14" s="11"/>
      <c r="F14" s="11"/>
      <c r="G14" s="11"/>
      <c r="H14" s="11"/>
      <c r="I14" s="11"/>
      <c r="J14" s="14"/>
    </row>
    <row r="15" spans="1:12" x14ac:dyDescent="0.25">
      <c r="A15" s="20"/>
      <c r="B15" s="21"/>
      <c r="C15" s="22"/>
      <c r="D15" s="22"/>
      <c r="E15" s="11"/>
      <c r="F15" s="11"/>
      <c r="G15" s="11"/>
      <c r="H15" s="11"/>
      <c r="I15" s="11"/>
      <c r="J15" s="15"/>
    </row>
    <row r="16" spans="1:12" x14ac:dyDescent="0.25">
      <c r="A16" s="25" t="s">
        <v>17</v>
      </c>
      <c r="B16" s="19" t="s">
        <v>28</v>
      </c>
      <c r="C16" s="16"/>
      <c r="D16" s="16">
        <f t="shared" si="0"/>
        <v>0</v>
      </c>
      <c r="E16" s="9"/>
      <c r="F16" s="4"/>
      <c r="G16" s="4"/>
      <c r="H16" s="4"/>
      <c r="I16" s="4"/>
      <c r="J16" s="12"/>
    </row>
    <row r="17" spans="1:10" x14ac:dyDescent="0.25">
      <c r="A17" s="25"/>
      <c r="B17" s="19"/>
      <c r="C17" s="16"/>
      <c r="D17" s="16"/>
      <c r="E17" s="9"/>
      <c r="F17" s="9"/>
      <c r="G17" s="9"/>
      <c r="H17" s="9"/>
      <c r="I17" s="9"/>
      <c r="J17" s="13"/>
    </row>
    <row r="18" spans="1:10" x14ac:dyDescent="0.25">
      <c r="A18" s="20" t="s">
        <v>8</v>
      </c>
      <c r="B18" s="21" t="s">
        <v>29</v>
      </c>
      <c r="C18" s="22"/>
      <c r="D18" s="22">
        <f t="shared" si="0"/>
        <v>0</v>
      </c>
      <c r="E18" s="11"/>
      <c r="F18" s="11"/>
      <c r="G18" s="11"/>
      <c r="H18" s="11"/>
      <c r="I18" s="11"/>
      <c r="J18" s="14"/>
    </row>
    <row r="19" spans="1:10" x14ac:dyDescent="0.25">
      <c r="A19" s="20"/>
      <c r="B19" s="21"/>
      <c r="C19" s="22"/>
      <c r="D19" s="22"/>
      <c r="E19" s="11"/>
      <c r="F19" s="11"/>
      <c r="G19" s="11"/>
      <c r="H19" s="11"/>
      <c r="I19" s="11"/>
      <c r="J19" s="15"/>
    </row>
    <row r="20" spans="1:10" x14ac:dyDescent="0.25">
      <c r="A20" s="23" t="s">
        <v>10</v>
      </c>
      <c r="B20" s="17" t="s">
        <v>23</v>
      </c>
      <c r="C20" s="12"/>
      <c r="D20" s="16">
        <f>ROUND(C20*1.23,2)</f>
        <v>0</v>
      </c>
      <c r="E20" s="9"/>
      <c r="F20" s="4"/>
      <c r="G20" s="4"/>
      <c r="H20" s="4"/>
      <c r="I20" s="4"/>
      <c r="J20" s="12"/>
    </row>
    <row r="21" spans="1:10" x14ac:dyDescent="0.25">
      <c r="A21" s="24"/>
      <c r="B21" s="18"/>
      <c r="C21" s="13"/>
      <c r="D21" s="16"/>
      <c r="E21" s="9"/>
      <c r="F21" s="9"/>
      <c r="G21" s="9"/>
      <c r="H21" s="9"/>
      <c r="I21" s="9"/>
      <c r="J21" s="13"/>
    </row>
    <row r="22" spans="1:10" x14ac:dyDescent="0.25">
      <c r="A22" s="23" t="s">
        <v>11</v>
      </c>
      <c r="B22" s="19" t="s">
        <v>25</v>
      </c>
      <c r="C22" s="12"/>
      <c r="D22" s="16">
        <f t="shared" si="0"/>
        <v>0</v>
      </c>
      <c r="E22" s="9"/>
      <c r="F22" s="9"/>
      <c r="G22" s="9"/>
      <c r="H22" s="9"/>
      <c r="I22" s="9"/>
      <c r="J22" s="12"/>
    </row>
    <row r="23" spans="1:10" x14ac:dyDescent="0.25">
      <c r="A23" s="24"/>
      <c r="B23" s="19"/>
      <c r="C23" s="13"/>
      <c r="D23" s="16"/>
      <c r="E23" s="9"/>
      <c r="F23" s="9"/>
      <c r="G23" s="9"/>
      <c r="H23" s="9"/>
      <c r="I23" s="9"/>
      <c r="J23" s="13"/>
    </row>
    <row r="24" spans="1:10" x14ac:dyDescent="0.25">
      <c r="A24" s="20" t="s">
        <v>30</v>
      </c>
      <c r="B24" s="21" t="s">
        <v>31</v>
      </c>
      <c r="C24" s="22"/>
      <c r="D24" s="22">
        <f t="shared" si="0"/>
        <v>0</v>
      </c>
      <c r="E24" s="11"/>
      <c r="F24" s="11"/>
      <c r="G24" s="11"/>
      <c r="H24" s="11"/>
      <c r="I24" s="11"/>
      <c r="J24" s="14">
        <f>J26+J28</f>
        <v>0</v>
      </c>
    </row>
    <row r="25" spans="1:10" x14ac:dyDescent="0.25">
      <c r="A25" s="20"/>
      <c r="B25" s="21"/>
      <c r="C25" s="22"/>
      <c r="D25" s="22"/>
      <c r="E25" s="11"/>
      <c r="F25" s="11"/>
      <c r="G25" s="11"/>
      <c r="H25" s="11"/>
      <c r="I25" s="11"/>
      <c r="J25" s="15"/>
    </row>
    <row r="26" spans="1:10" x14ac:dyDescent="0.25">
      <c r="A26" s="23" t="s">
        <v>12</v>
      </c>
      <c r="B26" s="17" t="s">
        <v>23</v>
      </c>
      <c r="C26" s="12"/>
      <c r="D26" s="16">
        <f>ROUND(C26*1.23,2)</f>
        <v>0</v>
      </c>
      <c r="E26" s="9"/>
      <c r="F26" s="9"/>
      <c r="G26" s="9"/>
      <c r="H26" s="9"/>
      <c r="I26" s="9"/>
      <c r="J26" s="12">
        <f>D26</f>
        <v>0</v>
      </c>
    </row>
    <row r="27" spans="1:10" x14ac:dyDescent="0.25">
      <c r="A27" s="24"/>
      <c r="B27" s="18"/>
      <c r="C27" s="13"/>
      <c r="D27" s="16"/>
      <c r="E27" s="9"/>
      <c r="F27" s="9"/>
      <c r="G27" s="9"/>
      <c r="H27" s="9"/>
      <c r="I27" s="9"/>
      <c r="J27" s="13"/>
    </row>
    <row r="28" spans="1:10" x14ac:dyDescent="0.25">
      <c r="A28" s="23" t="s">
        <v>13</v>
      </c>
      <c r="B28" s="19" t="s">
        <v>25</v>
      </c>
      <c r="C28" s="12"/>
      <c r="D28" s="16">
        <f>ROUND(C28*1.23,2)</f>
        <v>0</v>
      </c>
      <c r="E28" s="9"/>
      <c r="F28" s="9"/>
      <c r="G28" s="9"/>
      <c r="H28" s="9"/>
      <c r="I28" s="9"/>
      <c r="J28" s="12">
        <v>0</v>
      </c>
    </row>
    <row r="29" spans="1:10" x14ac:dyDescent="0.25">
      <c r="A29" s="24"/>
      <c r="B29" s="19"/>
      <c r="C29" s="13"/>
      <c r="D29" s="16"/>
      <c r="E29" s="9"/>
      <c r="F29" s="9"/>
      <c r="G29" s="9"/>
      <c r="H29" s="9"/>
      <c r="I29" s="9"/>
      <c r="J29" s="13"/>
    </row>
    <row r="30" spans="1:10" x14ac:dyDescent="0.25">
      <c r="A30" s="5"/>
      <c r="B30" s="6" t="s">
        <v>7</v>
      </c>
      <c r="C30" s="7">
        <f>SUM(C8:C29)</f>
        <v>0</v>
      </c>
      <c r="D30" s="7">
        <f>SUM(D8:D29)</f>
        <v>0</v>
      </c>
      <c r="E30" s="7">
        <f>SUM(E8:E29)</f>
        <v>0</v>
      </c>
      <c r="F30" s="7">
        <f>SUM(F8:F29)</f>
        <v>0</v>
      </c>
      <c r="G30" s="7"/>
      <c r="H30" s="7"/>
      <c r="I30" s="7"/>
      <c r="J30" s="7">
        <f>SUM(J8:J29)</f>
        <v>0</v>
      </c>
    </row>
  </sheetData>
  <mergeCells count="66">
    <mergeCell ref="L7:L12"/>
    <mergeCell ref="A1:J1"/>
    <mergeCell ref="A2:J2"/>
    <mergeCell ref="C3:E3"/>
    <mergeCell ref="A4:J4"/>
    <mergeCell ref="A6:A7"/>
    <mergeCell ref="B6:B7"/>
    <mergeCell ref="C6:C7"/>
    <mergeCell ref="D6:D7"/>
    <mergeCell ref="E6:J6"/>
    <mergeCell ref="E5:J5"/>
    <mergeCell ref="A8:A9"/>
    <mergeCell ref="B8:B9"/>
    <mergeCell ref="C8:C9"/>
    <mergeCell ref="D8:D9"/>
    <mergeCell ref="A10:A11"/>
    <mergeCell ref="A12:A13"/>
    <mergeCell ref="B12:B13"/>
    <mergeCell ref="C12:C13"/>
    <mergeCell ref="D12:D13"/>
    <mergeCell ref="A14:A15"/>
    <mergeCell ref="B14:B15"/>
    <mergeCell ref="C14:C15"/>
    <mergeCell ref="D14:D15"/>
    <mergeCell ref="A16:A17"/>
    <mergeCell ref="B16:B17"/>
    <mergeCell ref="C16:C17"/>
    <mergeCell ref="D16:D17"/>
    <mergeCell ref="A18:A19"/>
    <mergeCell ref="B18:B19"/>
    <mergeCell ref="C18:C19"/>
    <mergeCell ref="D18:D19"/>
    <mergeCell ref="A28:A29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D24:D25"/>
    <mergeCell ref="A26:A27"/>
    <mergeCell ref="B26:B27"/>
    <mergeCell ref="C26:C27"/>
    <mergeCell ref="D26:D27"/>
    <mergeCell ref="C10:C11"/>
    <mergeCell ref="D10:D11"/>
    <mergeCell ref="B10:B11"/>
    <mergeCell ref="B28:B29"/>
    <mergeCell ref="C28:C29"/>
    <mergeCell ref="D28:D29"/>
    <mergeCell ref="J10:J11"/>
    <mergeCell ref="J8:J9"/>
    <mergeCell ref="J26:J27"/>
    <mergeCell ref="J28:J29"/>
    <mergeCell ref="J24:J25"/>
    <mergeCell ref="J22:J23"/>
    <mergeCell ref="J20:J21"/>
    <mergeCell ref="J18:J19"/>
    <mergeCell ref="J16:J17"/>
    <mergeCell ref="J14:J15"/>
    <mergeCell ref="J12:J13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TES_HRF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Trzpil</dc:creator>
  <cp:lastModifiedBy>Marcin Celiński</cp:lastModifiedBy>
  <cp:lastPrinted>2025-03-05T10:35:12Z</cp:lastPrinted>
  <dcterms:created xsi:type="dcterms:W3CDTF">2024-10-30T08:51:05Z</dcterms:created>
  <dcterms:modified xsi:type="dcterms:W3CDTF">2026-04-27T11:05:08Z</dcterms:modified>
</cp:coreProperties>
</file>